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<sst xmlns="http://schemas.openxmlformats.org/spreadsheetml/2006/main" count="77" uniqueCount="64">
  <si>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</si>
  <si>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</si>
  <si>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北京水务学习中心日常管理费</t>
  </si>
  <si>
    <t>主管部门</t>
  </si>
  <si>
    <t>北京市水务局</t>
  </si>
  <si>
    <t>实施单位</t>
  </si>
  <si>
    <t>北京水利水电学校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</si>
  <si>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</si>
  <si>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</si>
  <si>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</si>
  <si>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</si>
  <si>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</si>
  <si>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</si>
  <si>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</si>
  <si>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</si>
  <si>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</si>
  <si>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</si>
  <si>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</si>
  <si>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</si>
  <si>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</si>
  <si>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</si>
  <si>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</si>
  <si>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1"/>
        <color theme="1"/>
        <rFont val="仿宋_GB2312"/>
        <charset val="134"/>
      </rPr>
      <t xml:space="preserve"> </t>
    </r>
    <r>
      <rPr>
        <sz val="11"/>
        <color theme="1"/>
        <rFont val="仿宋_GB2312"/>
        <charset val="134"/>
      </rPr>
      <t xml:space="preserve">  </t>
    </r>
    <r>
      <rPr>
        <sz val="11"/>
        <color theme="1"/>
        <rFont val="仿宋_GB2312"/>
        <charset val="134"/>
      </rPr>
      <t>保障水务学习中心的日常正常办公、教学以及招生宣传工作。</t>
    </r>
  </si>
  <si>
    <r>
      <rPr>
        <sz val="11"/>
        <color theme="1"/>
        <rFont val="仿宋_GB2312"/>
        <charset val="134"/>
      </rPr>
      <t xml:space="preserve"> </t>
    </r>
    <r>
      <rPr>
        <sz val="11"/>
        <color theme="1"/>
        <rFont val="仿宋_GB2312"/>
        <charset val="134"/>
      </rPr>
      <t xml:space="preserve">  </t>
    </r>
    <r>
      <rPr>
        <sz val="11"/>
        <color theme="1"/>
        <rFont val="仿宋_GB2312"/>
        <charset val="134"/>
      </rPr>
      <t>完成2023-2024学年第二学期和2024-2025第一学期教学计划；设计印刷彩色两折页招生简章1500份用于招生宣传。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</si>
  <si>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</si>
  <si>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</si>
  <si>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</si>
  <si>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</si>
  <si>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</si>
  <si>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</si>
  <si>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</si>
  <si>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</si>
  <si>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</si>
  <si>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招生简章</t>
  </si>
  <si>
    <t>≥2000份</t>
  </si>
  <si>
    <t>1500份</t>
  </si>
  <si>
    <t>招生简章按照3元/份做预算，招标时市场价最低4元/份，改进措施：预算询价时多方询价，合理报预算</t>
  </si>
  <si>
    <t>质量
指标</t>
  </si>
  <si>
    <t>宣传品质量合格率</t>
  </si>
  <si>
    <t>≥95%</t>
  </si>
  <si>
    <t>时效
指标</t>
  </si>
  <si>
    <t>招生简章完成时间</t>
  </si>
  <si>
    <t>≤9月</t>
  </si>
  <si>
    <t>成本指标</t>
  </si>
  <si>
    <t>经济
成本
指标</t>
  </si>
  <si>
    <t>预算控制数</t>
  </si>
  <si>
    <t>≤5.006万元</t>
  </si>
  <si>
    <t>4.9363万元</t>
  </si>
  <si>
    <t>效益
指标</t>
  </si>
  <si>
    <t>经济效益指标</t>
  </si>
  <si>
    <t>指标1：</t>
  </si>
  <si>
    <t>指标2：</t>
  </si>
  <si>
    <t>社会效益指标</t>
  </si>
  <si>
    <t>有效扩大宣传活动覆盖面，为水务中心招生工作奠定了良好的基础</t>
  </si>
  <si>
    <t>优</t>
  </si>
  <si>
    <t>良</t>
  </si>
  <si>
    <t>去局属单位和区县水务局做招生宣传，扩大了宣传面，未及时保存宣传活动照片</t>
  </si>
  <si>
    <t>生态效益指标</t>
  </si>
  <si>
    <t>可持续影响指标</t>
  </si>
  <si>
    <t>满意度指标</t>
  </si>
  <si>
    <t>服务对象满意度指标</t>
  </si>
  <si>
    <t>学生满意度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</si>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</sst>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 wrapText="1"/>
    </xf>
    <xf numFmtId="58" fontId="4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topLeftCell="A14" workbookViewId="0">
      <selection activeCell="C2" sqref="C2:N2"/>
    </sheetView>
  </sheetViews>
  <sheetFormatPr defaultColWidth="9" defaultRowHeight="14"/>
  <cols>
    <col min="1" max="1" width="6.77272727272727" customWidth="1"/>
    <col min="2" max="2" width="8.88181818181818" customWidth="1"/>
    <col min="3" max="3" width="11.5545454545455" customWidth="1"/>
    <col min="5" max="5" width="11.8818181818182" customWidth="1"/>
    <col min="6" max="6" width="1.33636363636364" customWidth="1"/>
    <col min="7" max="7" width="9.66363636363636" customWidth="1"/>
    <col min="8" max="8" width="7.66363636363636" customWidth="1"/>
    <col min="9" max="9" width="3.88181818181818" customWidth="1"/>
    <col min="10" max="10" width="4.55454545454545" customWidth="1"/>
    <col min="11" max="11" width="3.88181818181818" customWidth="1"/>
    <col min="12" max="12" width="4" customWidth="1"/>
    <col min="13" max="13" width="4.88181818181818" customWidth="1"/>
    <col min="14" max="14" width="9.10909090909091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2" t="s">
        <v>3</v>
      </c>
      <c r="B3" s="2"/>
      <c r="C3" s="2" t="s">
        <v>4</v>
      </c>
      <c r="D3" s="2"/>
      <c r="E3" s="2"/>
      <c r="F3" s="2"/>
      <c r="G3" s="2"/>
      <c r="H3" s="2" t="s">
        <v>5</v>
      </c>
      <c r="I3" s="2"/>
      <c r="J3" s="22" t="s">
        <v>6</v>
      </c>
      <c r="K3" s="22"/>
      <c r="L3" s="22"/>
      <c r="M3" s="22"/>
      <c r="N3" s="22"/>
    </row>
    <row r="4" ht="33" customHeight="1" spans="1:14">
      <c r="A4" s="2" t="s">
        <v>7</v>
      </c>
      <c r="B4" s="2"/>
      <c r="C4" s="2"/>
      <c r="D4" s="2"/>
      <c r="E4" s="2" t="s">
        <v>8</v>
      </c>
      <c r="F4" s="2" t="s">
        <v>9</v>
      </c>
      <c r="G4" s="2"/>
      <c r="H4" s="2" t="s">
        <v>10</v>
      </c>
      <c r="I4" s="2"/>
      <c r="J4" s="2" t="s">
        <v>11</v>
      </c>
      <c r="K4" s="2"/>
      <c r="L4" s="2" t="s">
        <v>12</v>
      </c>
      <c r="M4" s="2"/>
      <c r="N4" s="2" t="s">
        <v>13</v>
      </c>
    </row>
    <row r="5" ht="18" customHeight="1" spans="1:14">
      <c r="A5" s="2"/>
      <c r="B5" s="2"/>
      <c r="C5" s="3" t="s">
        <v>14</v>
      </c>
      <c r="D5" s="3"/>
      <c r="E5" s="4">
        <f t="shared" ref="E5:I5" si="0">SUM(E6:E8)</f>
        <v>5.006</v>
      </c>
      <c r="F5" s="4">
        <f>SUM(F6:G8)</f>
        <v>5.006</v>
      </c>
      <c r="G5" s="4">
        <f t="shared" si="0"/>
        <v>0</v>
      </c>
      <c r="H5" s="4">
        <v>4.9363</v>
      </c>
      <c r="I5" s="4">
        <f t="shared" si="0"/>
        <v>0</v>
      </c>
      <c r="J5" s="2">
        <v>10</v>
      </c>
      <c r="K5" s="2"/>
      <c r="L5" s="23">
        <f>ROUND(H5/F5,4)</f>
        <v>0.9861</v>
      </c>
      <c r="M5" s="23"/>
      <c r="N5" s="2">
        <f>ROUND(J5*L5,2)</f>
        <v>9.86</v>
      </c>
    </row>
    <row r="6" ht="26.1" customHeight="1" spans="1:14">
      <c r="A6" s="2"/>
      <c r="B6" s="2"/>
      <c r="C6" s="2" t="s">
        <v>15</v>
      </c>
      <c r="D6" s="2"/>
      <c r="E6" s="4">
        <v>0</v>
      </c>
      <c r="F6" s="4">
        <v>0</v>
      </c>
      <c r="G6" s="4"/>
      <c r="H6" s="4">
        <v>0</v>
      </c>
      <c r="I6" s="4"/>
      <c r="J6" s="2" t="s">
        <v>16</v>
      </c>
      <c r="K6" s="2"/>
      <c r="L6" s="23"/>
      <c r="M6" s="23"/>
      <c r="N6" s="2" t="s">
        <v>16</v>
      </c>
    </row>
    <row r="7" ht="32.1" customHeight="1" spans="1:14">
      <c r="A7" s="2"/>
      <c r="B7" s="2"/>
      <c r="C7" s="2" t="s">
        <v>17</v>
      </c>
      <c r="D7" s="2"/>
      <c r="E7" s="4">
        <v>0</v>
      </c>
      <c r="F7" s="4">
        <v>0</v>
      </c>
      <c r="G7" s="4"/>
      <c r="H7" s="4">
        <v>0</v>
      </c>
      <c r="I7" s="4"/>
      <c r="J7" s="2" t="s">
        <v>16</v>
      </c>
      <c r="K7" s="2"/>
      <c r="L7" s="23"/>
      <c r="M7" s="23"/>
      <c r="N7" s="2" t="s">
        <v>16</v>
      </c>
    </row>
    <row r="8" ht="26.1" customHeight="1" spans="1:14">
      <c r="A8" s="2"/>
      <c r="B8" s="2"/>
      <c r="C8" s="2" t="s">
        <v>18</v>
      </c>
      <c r="D8" s="2"/>
      <c r="E8" s="4">
        <v>5.006</v>
      </c>
      <c r="F8" s="4">
        <v>5.006</v>
      </c>
      <c r="G8" s="4"/>
      <c r="H8" s="4">
        <v>4.9363</v>
      </c>
      <c r="I8" s="4">
        <f>SUM(I9:I11)</f>
        <v>0</v>
      </c>
      <c r="J8" s="2" t="s">
        <v>16</v>
      </c>
      <c r="K8" s="2"/>
      <c r="L8" s="23">
        <f>ROUND(H8/F8,4)</f>
        <v>0.9861</v>
      </c>
      <c r="M8" s="23"/>
      <c r="N8" s="2" t="s">
        <v>16</v>
      </c>
    </row>
    <row r="9" ht="15" customHeight="1" spans="1:14">
      <c r="A9" s="2" t="s">
        <v>19</v>
      </c>
      <c r="B9" s="2" t="s">
        <v>20</v>
      </c>
      <c r="C9" s="2"/>
      <c r="D9" s="2"/>
      <c r="E9" s="2"/>
      <c r="F9" s="2"/>
      <c r="G9" s="2"/>
      <c r="H9" s="2" t="s">
        <v>21</v>
      </c>
      <c r="I9" s="2"/>
      <c r="J9" s="2"/>
      <c r="K9" s="2"/>
      <c r="L9" s="2"/>
      <c r="M9" s="2"/>
      <c r="N9" s="2"/>
    </row>
    <row r="10" ht="82.05" customHeight="1" spans="1:14">
      <c r="A10" s="2"/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ht="41.1" customHeight="1" spans="1:14">
      <c r="A11" s="6" t="s">
        <v>24</v>
      </c>
      <c r="B11" s="2" t="s">
        <v>25</v>
      </c>
      <c r="C11" s="2" t="s">
        <v>26</v>
      </c>
      <c r="D11" s="2" t="s">
        <v>27</v>
      </c>
      <c r="E11" s="2"/>
      <c r="F11" s="2"/>
      <c r="G11" s="2" t="s">
        <v>28</v>
      </c>
      <c r="H11" s="7" t="s">
        <v>29</v>
      </c>
      <c r="I11" s="2" t="s">
        <v>11</v>
      </c>
      <c r="J11" s="2"/>
      <c r="K11" s="2" t="s">
        <v>13</v>
      </c>
      <c r="L11" s="2"/>
      <c r="M11" s="2" t="s">
        <v>30</v>
      </c>
      <c r="N11" s="2"/>
    </row>
    <row r="12" ht="100.95" customHeight="1" spans="1:14">
      <c r="A12" s="8" t="s">
        <v>24</v>
      </c>
      <c r="B12" s="9" t="s">
        <v>31</v>
      </c>
      <c r="C12" s="2" t="s">
        <v>32</v>
      </c>
      <c r="D12" s="10" t="s">
        <v>33</v>
      </c>
      <c r="E12" s="10"/>
      <c r="F12" s="10"/>
      <c r="G12" s="2" t="s">
        <v>34</v>
      </c>
      <c r="H12" s="2" t="s">
        <v>35</v>
      </c>
      <c r="I12" s="2">
        <v>10</v>
      </c>
      <c r="J12" s="2"/>
      <c r="K12" s="2">
        <f>1500/2000*10</f>
        <v>7.5</v>
      </c>
      <c r="L12" s="2"/>
      <c r="M12" s="24" t="s">
        <v>36</v>
      </c>
      <c r="N12" s="24"/>
    </row>
    <row r="13" ht="43.95" customHeight="1" spans="1:14">
      <c r="A13" s="11"/>
      <c r="B13" s="12"/>
      <c r="C13" s="2" t="s">
        <v>37</v>
      </c>
      <c r="D13" s="10" t="s">
        <v>38</v>
      </c>
      <c r="E13" s="10"/>
      <c r="F13" s="10"/>
      <c r="G13" s="2" t="s">
        <v>39</v>
      </c>
      <c r="H13" s="13">
        <v>1</v>
      </c>
      <c r="I13" s="2">
        <v>20</v>
      </c>
      <c r="J13" s="2"/>
      <c r="K13" s="2">
        <v>20</v>
      </c>
      <c r="L13" s="2"/>
      <c r="M13" s="5"/>
      <c r="N13" s="5"/>
    </row>
    <row r="14" ht="33" customHeight="1" spans="1:14">
      <c r="A14" s="14"/>
      <c r="B14" s="12"/>
      <c r="C14" s="2" t="s">
        <v>40</v>
      </c>
      <c r="D14" s="10" t="s">
        <v>41</v>
      </c>
      <c r="E14" s="10"/>
      <c r="F14" s="10"/>
      <c r="G14" s="2" t="s">
        <v>42</v>
      </c>
      <c r="H14" s="15">
        <v>45848</v>
      </c>
      <c r="I14" s="2">
        <v>10</v>
      </c>
      <c r="J14" s="2"/>
      <c r="K14" s="2">
        <v>10</v>
      </c>
      <c r="L14" s="2"/>
      <c r="M14" s="2"/>
      <c r="N14" s="2"/>
    </row>
    <row r="15" ht="28.95" customHeight="1" spans="1:14">
      <c r="A15" s="8" t="s">
        <v>24</v>
      </c>
      <c r="B15" s="9" t="s">
        <v>43</v>
      </c>
      <c r="C15" s="9" t="s">
        <v>44</v>
      </c>
      <c r="D15" s="10" t="s">
        <v>45</v>
      </c>
      <c r="E15" s="10"/>
      <c r="F15" s="10"/>
      <c r="G15" s="2" t="s">
        <v>46</v>
      </c>
      <c r="H15" s="2" t="s">
        <v>47</v>
      </c>
      <c r="I15" s="2">
        <v>20</v>
      </c>
      <c r="J15" s="2"/>
      <c r="K15" s="2">
        <v>20</v>
      </c>
      <c r="L15" s="2"/>
      <c r="M15" s="25"/>
      <c r="N15" s="26"/>
    </row>
    <row r="16" ht="16.95" customHeight="1" spans="1:14">
      <c r="A16" s="11"/>
      <c r="B16" s="2" t="s">
        <v>48</v>
      </c>
      <c r="C16" s="9" t="s">
        <v>49</v>
      </c>
      <c r="D16" s="10" t="s">
        <v>50</v>
      </c>
      <c r="E16" s="10"/>
      <c r="F16" s="10"/>
      <c r="G16" s="2"/>
      <c r="H16" s="2"/>
      <c r="I16" s="2"/>
      <c r="J16" s="2"/>
      <c r="K16" s="2"/>
      <c r="L16" s="2"/>
      <c r="M16" s="5"/>
      <c r="N16" s="5"/>
    </row>
    <row r="17" ht="19.95" customHeight="1" spans="1:14">
      <c r="A17" s="11"/>
      <c r="B17" s="2"/>
      <c r="C17" s="16"/>
      <c r="D17" s="17" t="s">
        <v>51</v>
      </c>
      <c r="E17" s="18"/>
      <c r="F17" s="19"/>
      <c r="G17" s="2"/>
      <c r="H17" s="2"/>
      <c r="I17" s="27"/>
      <c r="J17" s="28"/>
      <c r="K17" s="27"/>
      <c r="L17" s="28"/>
      <c r="M17" s="27"/>
      <c r="N17" s="28"/>
    </row>
    <row r="18" ht="77" customHeight="1" spans="1:14">
      <c r="A18" s="11"/>
      <c r="B18" s="2"/>
      <c r="C18" s="2" t="s">
        <v>52</v>
      </c>
      <c r="D18" s="10" t="s">
        <v>53</v>
      </c>
      <c r="E18" s="10"/>
      <c r="F18" s="10"/>
      <c r="G18" s="2" t="s">
        <v>54</v>
      </c>
      <c r="H18" s="2" t="s">
        <v>55</v>
      </c>
      <c r="I18" s="2">
        <v>20</v>
      </c>
      <c r="J18" s="2"/>
      <c r="K18" s="2">
        <v>10</v>
      </c>
      <c r="L18" s="2"/>
      <c r="M18" s="29" t="s">
        <v>56</v>
      </c>
      <c r="N18" s="29"/>
    </row>
    <row r="19" ht="15" customHeight="1" spans="1:14">
      <c r="A19" s="11"/>
      <c r="B19" s="2"/>
      <c r="C19" s="2" t="s">
        <v>57</v>
      </c>
      <c r="D19" s="10" t="s">
        <v>50</v>
      </c>
      <c r="E19" s="10"/>
      <c r="F19" s="10"/>
      <c r="G19" s="2"/>
      <c r="H19" s="2"/>
      <c r="I19" s="2"/>
      <c r="J19" s="2"/>
      <c r="K19" s="2"/>
      <c r="L19" s="2"/>
      <c r="M19" s="5"/>
      <c r="N19" s="5"/>
    </row>
    <row r="20" ht="15" customHeight="1" spans="1:14">
      <c r="A20" s="11"/>
      <c r="B20" s="2"/>
      <c r="C20" s="2"/>
      <c r="D20" s="10" t="s">
        <v>51</v>
      </c>
      <c r="E20" s="10"/>
      <c r="F20" s="10"/>
      <c r="G20" s="2"/>
      <c r="H20" s="2"/>
      <c r="I20" s="2"/>
      <c r="J20" s="2"/>
      <c r="K20" s="2"/>
      <c r="L20" s="2"/>
      <c r="M20" s="5"/>
      <c r="N20" s="5"/>
    </row>
    <row r="21" ht="15" customHeight="1" spans="1:14">
      <c r="A21" s="11"/>
      <c r="B21" s="2"/>
      <c r="C21" s="2" t="s">
        <v>58</v>
      </c>
      <c r="D21" s="10" t="s">
        <v>50</v>
      </c>
      <c r="E21" s="10"/>
      <c r="F21" s="10"/>
      <c r="G21" s="2"/>
      <c r="H21" s="2"/>
      <c r="I21" s="2"/>
      <c r="J21" s="2"/>
      <c r="K21" s="2"/>
      <c r="L21" s="2"/>
      <c r="M21" s="5"/>
      <c r="N21" s="5"/>
    </row>
    <row r="22" ht="31.95" customHeight="1" spans="1:14">
      <c r="A22" s="11"/>
      <c r="B22" s="2"/>
      <c r="C22" s="2"/>
      <c r="D22" s="10" t="s">
        <v>51</v>
      </c>
      <c r="E22" s="10"/>
      <c r="F22" s="10"/>
      <c r="G22" s="2"/>
      <c r="H22" s="2"/>
      <c r="I22" s="2"/>
      <c r="J22" s="2"/>
      <c r="K22" s="2"/>
      <c r="L22" s="2"/>
      <c r="M22" s="5"/>
      <c r="N22" s="5"/>
    </row>
    <row r="23" ht="45.6" customHeight="1" spans="1:14">
      <c r="A23" s="11"/>
      <c r="B23" s="2" t="s">
        <v>59</v>
      </c>
      <c r="C23" s="2" t="s">
        <v>60</v>
      </c>
      <c r="D23" s="10" t="s">
        <v>61</v>
      </c>
      <c r="E23" s="10"/>
      <c r="F23" s="10"/>
      <c r="G23" s="2" t="s">
        <v>62</v>
      </c>
      <c r="H23" s="20">
        <v>0.9286</v>
      </c>
      <c r="I23" s="2">
        <v>10</v>
      </c>
      <c r="J23" s="2"/>
      <c r="K23" s="2">
        <v>10</v>
      </c>
      <c r="L23" s="2"/>
      <c r="M23" s="5"/>
      <c r="N23" s="5"/>
    </row>
    <row r="24" spans="1:14">
      <c r="A24" s="21" t="s">
        <v>63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>
        <v>87.36</v>
      </c>
      <c r="L24" s="21"/>
      <c r="M24" s="30"/>
      <c r="N24" s="30"/>
    </row>
  </sheetData>
  <mergeCells count="101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9:A10"/>
    <mergeCell ref="A12:A14"/>
    <mergeCell ref="A15:A23"/>
    <mergeCell ref="B12:B14"/>
    <mergeCell ref="B16:B22"/>
    <mergeCell ref="C16:C17"/>
    <mergeCell ref="C19:C20"/>
    <mergeCell ref="C21:C22"/>
    <mergeCell ref="A4:B8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2022-03-22T17:44:00Z</dcterms:created>
  <dcterms:modified xsi:type="dcterms:W3CDTF">2025-08-25T08:36:31Z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56AA3FBC80CC4AAA84AFADB82BBD507B_13</vt:lpwstr>
  </property>
</Properties>
</file>